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Пояснительная записка\"/>
    </mc:Choice>
  </mc:AlternateContent>
  <bookViews>
    <workbookView xWindow="0" yWindow="0" windowWidth="28125" windowHeight="1192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27" i="1" l="1"/>
  <c r="E27" i="1"/>
  <c r="D27" i="1"/>
  <c r="F19" i="1"/>
  <c r="F9" i="1" s="1"/>
  <c r="E19" i="1"/>
  <c r="D19" i="1"/>
  <c r="F10" i="1"/>
  <c r="E10" i="1"/>
  <c r="E9" i="1" s="1"/>
  <c r="D10" i="1"/>
  <c r="D9" i="1" s="1"/>
</calcChain>
</file>

<file path=xl/sharedStrings.xml><?xml version="1.0" encoding="utf-8"?>
<sst xmlns="http://schemas.openxmlformats.org/spreadsheetml/2006/main" count="69" uniqueCount="55">
  <si>
    <t>ПРИЛОЖЕНИЕ 2</t>
  </si>
  <si>
    <t xml:space="preserve">к пояснительной записке </t>
  </si>
  <si>
    <t xml:space="preserve">Планируемый объем доходов бюджета Белоярского района на реализацию Плана мероприятий, указанных в пункте 1 статьи 16.6, пункте 1 статьи 75.1 и пункте 1 статьи 78.2 Федерального закона от 10 января 2002 года № 7-ФЗ "Об охране окружающей среды" (далее - ПЛАН), в рамках реализации муниципальной программы "Охрана окружающей среды" </t>
  </si>
  <si>
    <t>на 2023 год и плановый период 2024 и 2025 годов</t>
  </si>
  <si>
    <t>(рублей)</t>
  </si>
  <si>
    <t>№ п/п</t>
  </si>
  <si>
    <t>Наименование дохода</t>
  </si>
  <si>
    <t>КБК</t>
  </si>
  <si>
    <t>Прогнозируемый объем доходов, в том числе:</t>
  </si>
  <si>
    <t>2023 год</t>
  </si>
  <si>
    <t>2024 год</t>
  </si>
  <si>
    <t>2025 год</t>
  </si>
  <si>
    <t>ВСЕГОДОХОДОВ, в том числе:</t>
  </si>
  <si>
    <t>1.</t>
  </si>
  <si>
    <t>Неналоговые доходы, планируемые к поступлению в бюджет района, подлежащие направлению на реализацию ПЛАНА, в соответствии с Федеральным законом от 10 января 2002 года № 7-ФЗ "Об охране окружающей среды", в том числе:</t>
  </si>
  <si>
    <t>1.1.</t>
  </si>
  <si>
    <t>Плата за выбросы загрязняющих веществ в атмосферный воздух стационарными объектами</t>
  </si>
  <si>
    <t>000 1 12 01 010 01 0000 120</t>
  </si>
  <si>
    <t>1.2.</t>
  </si>
  <si>
    <t>Плата за сбросы загрязняющих веществ в водные объекты</t>
  </si>
  <si>
    <t>000 1 12 01 030 01 0000 120</t>
  </si>
  <si>
    <t>1.3.</t>
  </si>
  <si>
    <t>Плата за размещение отходов производства</t>
  </si>
  <si>
    <t>000 1 12 01 041 01 0000 120</t>
  </si>
  <si>
    <t>1.4.</t>
  </si>
  <si>
    <t>Плата за размещение твердых коммунальных отходов</t>
  </si>
  <si>
    <t>000 1 12 01 042 01 0000 120</t>
  </si>
  <si>
    <t>1.5.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</si>
  <si>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</si>
  <si>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</si>
  <si>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1.6.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</si>
  <si>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</si>
  <si>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</si>
  <si>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1.7.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</si>
  <si>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</si>
  <si>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</si>
  <si>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1.8.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</si>
  <si>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</si>
  <si>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000 1 16 11 050 01 0000 140</t>
  </si>
  <si>
    <t>2.</t>
  </si>
  <si>
    <t>Остатки неиспользованных средств бюджета района, подлежащих направлению на реализацию ПЛАНА, в соответствии с Федеральным законом от 10 января 2002 года № 7-ФЗ "Об охране окружающей среды" за 2022 год, в том числе:</t>
  </si>
  <si>
    <t>2.1.</t>
  </si>
  <si>
    <t>2.2.</t>
  </si>
  <si>
    <t>2.3.</t>
  </si>
  <si>
    <t>2.4.</t>
  </si>
  <si>
    <t>2.5.</t>
  </si>
  <si>
    <t>2.6.</t>
  </si>
  <si>
    <t>2.7.</t>
  </si>
  <si>
    <t>3.</t>
  </si>
  <si>
    <t>Иные средства бюджета Белоярского района, в том числе:</t>
  </si>
  <si>
    <t>3.1.</t>
  </si>
  <si>
    <t xml:space="preserve">Иные средства бюджета Белоярского района </t>
  </si>
  <si>
    <t>000 0 00 00 000 00 0000 000</t>
  </si>
  <si>
    <t xml:space="preserve">Орлова Ольга Николаевна </t>
  </si>
  <si>
    <t>8(34673)2-30-02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</si>
</sst>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##\ ##0.00"/>
    <numFmt numFmtId="166" formatCode="dd\.mmm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indexed="8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2" fontId="1" fillId="0" borderId="0" xfId="0" applyNumberFormat="1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166" fontId="1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>
      <alignment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="70" zoomScaleNormal="100" workbookViewId="0">
      <selection activeCell="D9" sqref="D9:F28"/>
    </sheetView>
  </sheetViews>
  <sheetFormatPr defaultColWidth="9" defaultRowHeight="15.75"/>
  <cols>
    <col min="1" max="1" width="9" style="3"/>
    <col min="2" max="2" width="46.7109375" style="3" customWidth="1"/>
    <col min="3" max="3" width="32.140625" style="3" customWidth="1"/>
    <col min="4" max="4" width="16.5703125" style="3" customWidth="1"/>
    <col min="5" max="5" width="15.5703125" style="3" customWidth="1"/>
    <col min="6" max="6" width="16.7109375" style="3" customWidth="1"/>
    <col min="7" max="9" width="9" style="3"/>
    <col min="10" max="12" width="14.7109375" style="3"/>
    <col min="13" max="16384" width="9" style="3"/>
  </cols>
  <sheetData>
    <row r="1" spans="1:6">
      <c r="D1" s="24" t="s">
        <v>0</v>
      </c>
      <c r="E1" s="24"/>
      <c r="F1" s="24"/>
    </row>
    <row r="2" spans="1:6">
      <c r="D2" s="24" t="s">
        <v>1</v>
      </c>
      <c r="E2" s="24"/>
      <c r="F2" s="24"/>
    </row>
    <row r="3" spans="1:6" ht="24.95" customHeight="1">
      <c r="D3" s="4"/>
      <c r="E3" s="4"/>
      <c r="F3" s="4"/>
    </row>
    <row r="4" spans="1:6" ht="48.95" customHeight="1">
      <c r="A4" s="25" t="s">
        <v>2</v>
      </c>
      <c r="B4" s="25"/>
      <c r="C4" s="25"/>
      <c r="D4" s="25"/>
      <c r="E4" s="25"/>
      <c r="F4" s="25"/>
    </row>
    <row r="5" spans="1:6" ht="27" customHeight="1">
      <c r="A5" s="25" t="s">
        <v>3</v>
      </c>
      <c r="B5" s="25"/>
      <c r="C5" s="25"/>
      <c r="D5" s="25"/>
      <c r="E5" s="25"/>
      <c r="F5" s="25"/>
    </row>
    <row r="6" spans="1:6">
      <c r="F6" s="4" t="s">
        <v>4</v>
      </c>
    </row>
    <row r="7" spans="1:6" s="1" customFormat="1" ht="32.1" customHeight="1">
      <c r="A7" s="27" t="s">
        <v>5</v>
      </c>
      <c r="B7" s="27" t="s">
        <v>6</v>
      </c>
      <c r="C7" s="26" t="s">
        <v>7</v>
      </c>
      <c r="D7" s="26" t="s">
        <v>8</v>
      </c>
      <c r="E7" s="26"/>
      <c r="F7" s="26"/>
    </row>
    <row r="8" spans="1:6" s="1" customFormat="1" ht="30" customHeight="1">
      <c r="A8" s="28"/>
      <c r="B8" s="28"/>
      <c r="C8" s="26"/>
      <c r="D8" s="5" t="s">
        <v>9</v>
      </c>
      <c r="E8" s="5" t="s">
        <v>10</v>
      </c>
      <c r="F8" s="5" t="s">
        <v>11</v>
      </c>
    </row>
    <row r="9" spans="1:6" s="1" customFormat="1" ht="30" customHeight="1">
      <c r="A9" s="17" t="s">
        <v>12</v>
      </c>
      <c r="B9" s="18"/>
      <c r="C9" s="18"/>
      <c r="D9" s="29">
        <f>D10+D19+D27</f>
        <v>12028889.08</v>
      </c>
      <c r="E9" s="29">
        <f>E10+E19+E27</f>
        <v>10491900</v>
      </c>
      <c r="F9" s="29">
        <f>F10+F19+F27</f>
        <v>10889800</v>
      </c>
    </row>
    <row r="10" spans="1:6" s="1" customFormat="1" ht="72.95" customHeight="1">
      <c r="A10" s="6" t="s">
        <v>13</v>
      </c>
      <c r="B10" s="19" t="s">
        <v>14</v>
      </c>
      <c r="C10" s="20"/>
      <c r="D10" s="30">
        <f>SUM(D11:D18)</f>
        <v>10255800</v>
      </c>
      <c r="E10" s="30">
        <f>SUM(E11:E18)</f>
        <v>10353900</v>
      </c>
      <c r="F10" s="30">
        <f>SUM(F11:F18)</f>
        <v>10751800</v>
      </c>
    </row>
    <row r="11" spans="1:6" ht="47.25">
      <c r="A11" s="7" t="s">
        <v>15</v>
      </c>
      <c r="B11" s="8" t="s">
        <v>16</v>
      </c>
      <c r="C11" s="9" t="s">
        <v>17</v>
      </c>
      <c r="D11" s="31">
        <v>7773700</v>
      </c>
      <c r="E11" s="31">
        <v>7949700</v>
      </c>
      <c r="F11" s="31">
        <v>8267700</v>
      </c>
    </row>
    <row r="12" spans="1:6" ht="31.5">
      <c r="A12" s="7" t="s">
        <v>18</v>
      </c>
      <c r="B12" s="8" t="s">
        <v>19</v>
      </c>
      <c r="C12" s="9" t="s">
        <v>20</v>
      </c>
      <c r="D12" s="31">
        <v>18500</v>
      </c>
      <c r="E12" s="31">
        <v>22300</v>
      </c>
      <c r="F12" s="31">
        <v>23100</v>
      </c>
    </row>
    <row r="13" spans="1:6" ht="21.95" customHeight="1">
      <c r="A13" s="7" t="s">
        <v>21</v>
      </c>
      <c r="B13" s="8" t="s">
        <v>22</v>
      </c>
      <c r="C13" s="9" t="s">
        <v>23</v>
      </c>
      <c r="D13" s="31">
        <v>1785400</v>
      </c>
      <c r="E13" s="31">
        <v>232000</v>
      </c>
      <c r="F13" s="31">
        <v>241300</v>
      </c>
    </row>
    <row r="14" spans="1:6" ht="31.5">
      <c r="A14" s="7" t="s">
        <v>24</v>
      </c>
      <c r="B14" s="8" t="s">
        <v>25</v>
      </c>
      <c r="C14" s="9" t="s">
        <v>26</v>
      </c>
      <c r="D14" s="31">
        <v>441100</v>
      </c>
      <c r="E14" s="31">
        <v>1326400</v>
      </c>
      <c r="F14" s="31">
        <v>1379400</v>
      </c>
    </row>
    <row r="15" spans="1:6" ht="63">
      <c r="A15" s="7" t="s">
        <v>27</v>
      </c>
      <c r="B15" s="8" t="s">
        <v>28</v>
      </c>
      <c r="C15" s="9" t="s">
        <v>29</v>
      </c>
      <c r="D15" s="31">
        <v>-169700</v>
      </c>
      <c r="E15" s="31">
        <v>416700</v>
      </c>
      <c r="F15" s="31">
        <v>433500</v>
      </c>
    </row>
    <row r="16" spans="1:6" ht="157.5">
      <c r="A16" s="7" t="s">
        <v>30</v>
      </c>
      <c r="B16" s="10" t="s">
        <v>31</v>
      </c>
      <c r="C16" s="9" t="s">
        <v>32</v>
      </c>
      <c r="D16" s="31">
        <v>370100</v>
      </c>
      <c r="E16" s="31">
        <v>370100</v>
      </c>
      <c r="F16" s="31">
        <v>370100</v>
      </c>
    </row>
    <row r="17" spans="1:6" ht="94.5">
      <c r="A17" s="7" t="s">
        <v>33</v>
      </c>
      <c r="B17" s="10" t="s">
        <v>34</v>
      </c>
      <c r="C17" s="11" t="s">
        <v>35</v>
      </c>
      <c r="D17" s="31">
        <v>2000</v>
      </c>
      <c r="E17" s="31">
        <v>2000</v>
      </c>
      <c r="F17" s="31">
        <v>2000</v>
      </c>
    </row>
    <row r="18" spans="1:6" ht="157.5">
      <c r="A18" s="7" t="s">
        <v>36</v>
      </c>
      <c r="B18" s="10" t="s">
        <v>37</v>
      </c>
      <c r="C18" s="11" t="s">
        <v>38</v>
      </c>
      <c r="D18" s="31">
        <v>34700</v>
      </c>
      <c r="E18" s="31">
        <v>34700</v>
      </c>
      <c r="F18" s="31">
        <v>34700</v>
      </c>
    </row>
    <row r="19" spans="1:6" ht="71.099999999999994" customHeight="1">
      <c r="A19" s="12" t="s">
        <v>39</v>
      </c>
      <c r="B19" s="21" t="s">
        <v>40</v>
      </c>
      <c r="C19" s="22"/>
      <c r="D19" s="30">
        <f>SUM(D20:D26)</f>
        <v>1635089.08</v>
      </c>
      <c r="E19" s="30">
        <f>SUM(E20:E26)</f>
        <v>0</v>
      </c>
      <c r="F19" s="30">
        <f>SUM(F20:F26)</f>
        <v>0</v>
      </c>
    </row>
    <row r="20" spans="1:6" ht="50.1" customHeight="1">
      <c r="A20" s="7" t="s">
        <v>41</v>
      </c>
      <c r="B20" s="8" t="s">
        <v>16</v>
      </c>
      <c r="C20" s="9" t="s">
        <v>17</v>
      </c>
      <c r="D20" s="31">
        <v>1512421.99</v>
      </c>
      <c r="E20" s="31">
        <v>0</v>
      </c>
      <c r="F20" s="31">
        <v>0</v>
      </c>
    </row>
    <row r="21" spans="1:6" ht="41.1" customHeight="1">
      <c r="A21" s="7" t="s">
        <v>42</v>
      </c>
      <c r="B21" s="8" t="s">
        <v>19</v>
      </c>
      <c r="C21" s="9" t="s">
        <v>20</v>
      </c>
      <c r="D21" s="31">
        <v>3762.32</v>
      </c>
      <c r="E21" s="31">
        <v>0</v>
      </c>
      <c r="F21" s="31">
        <v>0</v>
      </c>
    </row>
    <row r="22" spans="1:6" ht="30.95" customHeight="1">
      <c r="A22" s="7" t="s">
        <v>43</v>
      </c>
      <c r="B22" s="8" t="s">
        <v>22</v>
      </c>
      <c r="C22" s="9" t="s">
        <v>23</v>
      </c>
      <c r="D22" s="31">
        <v>105737.8</v>
      </c>
      <c r="E22" s="31">
        <v>0</v>
      </c>
      <c r="F22" s="31">
        <v>0</v>
      </c>
    </row>
    <row r="23" spans="1:6" ht="66" customHeight="1">
      <c r="A23" s="7" t="s">
        <v>44</v>
      </c>
      <c r="B23" s="8" t="s">
        <v>28</v>
      </c>
      <c r="C23" s="9" t="s">
        <v>29</v>
      </c>
      <c r="D23" s="31">
        <v>2568.9699999999998</v>
      </c>
      <c r="E23" s="31">
        <v>0</v>
      </c>
      <c r="F23" s="31">
        <v>0</v>
      </c>
    </row>
    <row r="24" spans="1:6" ht="161.1" customHeight="1">
      <c r="A24" s="7" t="s">
        <v>45</v>
      </c>
      <c r="B24" s="13" t="s">
        <v>31</v>
      </c>
      <c r="C24" s="9" t="s">
        <v>32</v>
      </c>
      <c r="D24" s="31">
        <v>5500</v>
      </c>
      <c r="E24" s="31">
        <v>0</v>
      </c>
      <c r="F24" s="31">
        <v>0</v>
      </c>
    </row>
    <row r="25" spans="1:6" ht="99.95" customHeight="1">
      <c r="A25" s="7" t="s">
        <v>46</v>
      </c>
      <c r="B25" s="13" t="s">
        <v>34</v>
      </c>
      <c r="C25" s="11" t="s">
        <v>35</v>
      </c>
      <c r="D25" s="31">
        <v>5000</v>
      </c>
      <c r="E25" s="31">
        <v>0</v>
      </c>
      <c r="F25" s="31">
        <v>0</v>
      </c>
    </row>
    <row r="26" spans="1:6" ht="165" customHeight="1">
      <c r="A26" s="14" t="s">
        <v>47</v>
      </c>
      <c r="B26" s="13" t="s">
        <v>37</v>
      </c>
      <c r="C26" s="11" t="s">
        <v>38</v>
      </c>
      <c r="D26" s="31">
        <v>98</v>
      </c>
      <c r="E26" s="31">
        <v>0</v>
      </c>
      <c r="F26" s="31">
        <v>0</v>
      </c>
    </row>
    <row r="27" spans="1:6" s="2" customFormat="1" ht="27.95" customHeight="1">
      <c r="A27" s="12" t="s">
        <v>48</v>
      </c>
      <c r="B27" s="15" t="s">
        <v>49</v>
      </c>
      <c r="C27" s="15"/>
      <c r="D27" s="32">
        <f>D28</f>
        <v>138000</v>
      </c>
      <c r="E27" s="32">
        <f>E28</f>
        <v>138000</v>
      </c>
      <c r="F27" s="32">
        <f>F28</f>
        <v>138000</v>
      </c>
    </row>
    <row r="28" spans="1:6" s="2" customFormat="1" ht="41.1" customHeight="1">
      <c r="A28" s="16" t="s">
        <v>50</v>
      </c>
      <c r="B28" s="16" t="s">
        <v>51</v>
      </c>
      <c r="C28" s="16" t="s">
        <v>52</v>
      </c>
      <c r="D28" s="33">
        <v>138000</v>
      </c>
      <c r="E28" s="34">
        <v>138000</v>
      </c>
      <c r="F28" s="34">
        <v>138000</v>
      </c>
    </row>
    <row r="30" spans="1:6">
      <c r="A30" s="23" t="s">
        <v>53</v>
      </c>
      <c r="B30" s="23"/>
    </row>
    <row r="31" spans="1:6">
      <c r="A31" s="23" t="s">
        <v>54</v>
      </c>
      <c r="B31" s="23"/>
    </row>
  </sheetData>
  <mergeCells count="13">
    <mergeCell ref="D1:F1"/>
    <mergeCell ref="D2:F2"/>
    <mergeCell ref="A4:F4"/>
    <mergeCell ref="A5:F5"/>
    <mergeCell ref="D7:F7"/>
    <mergeCell ref="A7:A8"/>
    <mergeCell ref="B7:B8"/>
    <mergeCell ref="C7:C8"/>
    <mergeCell ref="A9:C9"/>
    <mergeCell ref="B10:C10"/>
    <mergeCell ref="B19:C19"/>
    <mergeCell ref="A30:B30"/>
    <mergeCell ref="A31:B3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Орлова Ольга Николаевна</cp:lastModifiedBy>
  <cp:lastPrinted>2023-04-08T12:22:48Z</cp:lastPrinted>
  <dcterms:created xsi:type="dcterms:W3CDTF">2023-04-07T08:34:00Z</dcterms:created>
  <dcterms:modified xsi:type="dcterms:W3CDTF">2023-04-08T12:23:47Z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FCAE80CA853C47F29CCCA6415B2311B8</vt:lpwstr>
  </property>
  <property fmtid="{D5CDD505-2E9C-101B-9397-08002B2CF9AE}" pid="3" name="KSOProductBuildVer">
    <vt:lpwstr>1049-11.2.0.11516</vt:lpwstr>
  </property>
</Properties>
</file>